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zackiewicz\Desktop\24_2026_RodzinnydomDziecka_AniaZ\24_2026_SWZ\"/>
    </mc:Choice>
  </mc:AlternateContent>
  <xr:revisionPtr revIDLastSave="0" documentId="13_ncr:1_{CB6635C0-F69D-4133-B11B-4B71C261C2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Arkusz1!$A$2:$F$95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1" i="1" l="1"/>
  <c r="E92" i="1"/>
  <c r="E90" i="1"/>
  <c r="E93" i="1" s="1"/>
  <c r="E84" i="1"/>
  <c r="E85" i="1" s="1"/>
  <c r="F68" i="1"/>
  <c r="F69" i="1"/>
  <c r="F70" i="1"/>
  <c r="F71" i="1"/>
  <c r="F72" i="1"/>
  <c r="F73" i="1"/>
  <c r="F74" i="1"/>
  <c r="F75" i="1"/>
  <c r="F76" i="1"/>
  <c r="F77" i="1"/>
  <c r="F78" i="1"/>
  <c r="F67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2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5" i="1"/>
  <c r="F79" i="1" l="1"/>
  <c r="F21" i="1"/>
  <c r="F62" i="1"/>
  <c r="F95" i="1" l="1"/>
</calcChain>
</file>

<file path=xl/sharedStrings.xml><?xml version="1.0" encoding="utf-8"?>
<sst xmlns="http://schemas.openxmlformats.org/spreadsheetml/2006/main" count="173" uniqueCount="115">
  <si>
    <t>Wyposażenie Domu dziecka w Suwałkach</t>
  </si>
  <si>
    <t>Lp</t>
  </si>
  <si>
    <t>Elementy wyposażenia i ich parametry użytkowe</t>
  </si>
  <si>
    <t xml:space="preserve">Ilość </t>
  </si>
  <si>
    <t>Pomieszczenia</t>
  </si>
  <si>
    <t>Cena  netto[zł]</t>
  </si>
  <si>
    <t>Wartość netto [zł]</t>
  </si>
  <si>
    <t>Piwnica</t>
  </si>
  <si>
    <t>Szafy przesuwne na wymiar, kolor: biały/grafitowy</t>
  </si>
  <si>
    <t>Pralka 12kg 1400 obr, kolor: czarny</t>
  </si>
  <si>
    <t>Pralka 12kg 1400 obr  + Suszarka, kolor: czarny</t>
  </si>
  <si>
    <t>Przemysłowa pralka 20kg, kolor: czarny</t>
  </si>
  <si>
    <t>Elektryczna suszarka bębnowa 23 kg , kolor: szary</t>
  </si>
  <si>
    <t xml:space="preserve">Dart zestaw </t>
  </si>
  <si>
    <t>Wzmacniany stół do tenisa z siatką na kółkach, kolor: Czarny</t>
  </si>
  <si>
    <t xml:space="preserve">Piłkarzyki </t>
  </si>
  <si>
    <t>Konsola do gier</t>
  </si>
  <si>
    <t xml:space="preserve">Telewizor 75", 144Hz </t>
  </si>
  <si>
    <t>Sofa dla 2 osób, kolor: Beżowoszary</t>
  </si>
  <si>
    <t xml:space="preserve">Pufa </t>
  </si>
  <si>
    <t>Stolik 60 cm, wysokość 34 cm, kolor: dąb</t>
  </si>
  <si>
    <t>Prostokątne lustro LED do łazienki 70x50 cm</t>
  </si>
  <si>
    <t>Szafka, kolor: beżowy ze złotymi wstawkami</t>
  </si>
  <si>
    <t>Regały metalowe, 180x90x40cm 875kg, kolor półek- dąb, kolor ram- czarny</t>
  </si>
  <si>
    <t>-1/10</t>
  </si>
  <si>
    <t>Razem kosztorys netto</t>
  </si>
  <si>
    <t>Parter</t>
  </si>
  <si>
    <t>Telewizor 75", 144Hz, kolor: czarny</t>
  </si>
  <si>
    <t>Uchwyt na telewizor , kolor: czarny</t>
  </si>
  <si>
    <t>Piekarnik z mikrofalą-Termoobieg, kolor: Czarny</t>
  </si>
  <si>
    <t>Lodówka Side-by-Side, 185cm, kolor: szary</t>
  </si>
  <si>
    <t>Okap podszafkowy, 120 cm, kolor: szary</t>
  </si>
  <si>
    <t>Płyta indukcyjna, 91cm, wykonanie: ceramiczne</t>
  </si>
  <si>
    <t>Zmywarka do zabudowy, 60 cm, kolor: biały</t>
  </si>
  <si>
    <t>Zasłonka prysznicowa tekstylna biała 240x200cm z obciążeniem i kółkami otwartymi</t>
  </si>
  <si>
    <t>Stół rozkładany do 410 cm, kolor: biały</t>
  </si>
  <si>
    <t>Krzesło tapicerowane, kolor: szary</t>
  </si>
  <si>
    <t>Biurko, 3 szuflady, 135x60x77 cm, kolor: biały</t>
  </si>
  <si>
    <t>Krzesło biurowe, kolor: Czarny</t>
  </si>
  <si>
    <t>Dwuosobowe łóżko kontynentalne 140x200 cm z pojemnikiem, kolor tkanin: beżony i brązowy, kolor mebla: dąb</t>
  </si>
  <si>
    <t>Zestaw wypoczynkowy do salonu, kolor beżowy</t>
  </si>
  <si>
    <t>Stolik w naturalnym kolorze, 60 cm, wysokość 34 cm</t>
  </si>
  <si>
    <t>Zestaw wypoczynkowy do salonu, kolor: beżowy</t>
  </si>
  <si>
    <t>Stół kawowy 100x100, kolor: biały</t>
  </si>
  <si>
    <t>Szafka, kolor: biały</t>
  </si>
  <si>
    <t>Prostokątne lustro, 70x50 cm</t>
  </si>
  <si>
    <t>Szafa, garderoba z lustrem dąb, 150 cm- biurowe, kolor: dąb</t>
  </si>
  <si>
    <t xml:space="preserve">Zestaw garnków 4 garnki z pokrywką </t>
  </si>
  <si>
    <t>Zestaw patelni i garnków- 11 elementów</t>
  </si>
  <si>
    <t xml:space="preserve">Patelnia o średnicy 400 mm, powłoka teflonowa </t>
  </si>
  <si>
    <t>Patelnia powlekana tytanem o średnicy 400 mm, kolor: czarny</t>
  </si>
  <si>
    <t>Czajnik elektryczny bezprzewodowy 4,2 l</t>
  </si>
  <si>
    <t>Zestaw 6 szklanek 390 ml, wys. 12 cm, śr. 8,5 cm</t>
  </si>
  <si>
    <t>6-częściowy zestaw kubków niebieskie odcienie 350 ml, kolor: niebieski</t>
  </si>
  <si>
    <t>Zestaw 6 talerzy obiadowych - ø 26,5 cm, kolor: niebieski</t>
  </si>
  <si>
    <t>zestaw 6 misek 650 ml, kolor: niebieski</t>
  </si>
  <si>
    <t>Zestaw sztućców, komplet 30 elementów, kolor: czarny</t>
  </si>
  <si>
    <t>Regał magazynowy 4-półkowy 160x80x40 cm, 175 kg na półkę</t>
  </si>
  <si>
    <t>0/06</t>
  </si>
  <si>
    <t>Regał magazynowy, 180x110x50 1000 kg</t>
  </si>
  <si>
    <t>Zabudowa kuchenna</t>
  </si>
  <si>
    <t>0/08</t>
  </si>
  <si>
    <t>Piętro</t>
  </si>
  <si>
    <t>Łóżko jednoosobowe, kolor: szary</t>
  </si>
  <si>
    <t>Eco Compact – kompaktowe biurko elektryczne z blatem z płyty meblowej, kolor: dąb</t>
  </si>
  <si>
    <t xml:space="preserve"> Krzesło biurowe obrotowe, kolor: czarny</t>
  </si>
  <si>
    <t>Krzesło obrotowe dla dziecka, kolor: szary</t>
  </si>
  <si>
    <t>Dwuosobowe łóżko 140x200 cm z pojemnikiem, kolor tkanin: beżony i brązowy, kolor mebla: dąb</t>
  </si>
  <si>
    <t>Fotel Wypoczynkowy, kolor: beżowy</t>
  </si>
  <si>
    <t>Komoda, 108x96 cm, kolor: biały</t>
  </si>
  <si>
    <t>Przewijak- nakładka na komodę, kolor: biały</t>
  </si>
  <si>
    <t>Łóżeczko drewniane z szufladą i barierką dla niemowlaka, kolor: beżowy</t>
  </si>
  <si>
    <t xml:space="preserve">Elementy wyposażenia </t>
  </si>
  <si>
    <t>Ilość [m2]</t>
  </si>
  <si>
    <t>Wszystkie kondygnacje</t>
  </si>
  <si>
    <t>Rolety wewnętrzne, kolor: szary</t>
  </si>
  <si>
    <t>Ogród</t>
  </si>
  <si>
    <t>Meble ogrodowe- zestaw stół + 6 krzeseł, kolor: szary</t>
  </si>
  <si>
    <t>Zestaw Mebli Ogrodowych, poduszki stolik + 2 krzesła, kolor: czarny</t>
  </si>
  <si>
    <t>Pojemnik na odpady 360L</t>
  </si>
  <si>
    <t>Cena netto [za 1m2]</t>
  </si>
  <si>
    <t>Wartość  netto[zł]</t>
  </si>
  <si>
    <t>Cena netto [zł]</t>
  </si>
  <si>
    <t>Wartość netto[zł]</t>
  </si>
  <si>
    <t>Razem dział netto</t>
  </si>
  <si>
    <t>Razem dział netto:</t>
  </si>
  <si>
    <t>-1/01</t>
  </si>
  <si>
    <t>-1/02</t>
  </si>
  <si>
    <t>-1/03</t>
  </si>
  <si>
    <t>-1/06</t>
  </si>
  <si>
    <t>-1/05</t>
  </si>
  <si>
    <t>0/03</t>
  </si>
  <si>
    <t>0/13</t>
  </si>
  <si>
    <t>0/09</t>
  </si>
  <si>
    <t>0/02</t>
  </si>
  <si>
    <t>0/04</t>
  </si>
  <si>
    <t>0/11</t>
  </si>
  <si>
    <t>0/10</t>
  </si>
  <si>
    <t>0/3, 0/13</t>
  </si>
  <si>
    <t>Zestaw 5 misek ze stali nierdzewnej z pokrywką, 1,6 l/2 l/3 l/4 l/5 l</t>
  </si>
  <si>
    <t>1/06, 1/07</t>
  </si>
  <si>
    <t>1/02, 1/04, 1/05, 1/06, 1/08, 1/09, 1/10</t>
  </si>
  <si>
    <t>1/04, 1/05, 1/06, 1/09</t>
  </si>
  <si>
    <t>1/02, 1/08, 1/10</t>
  </si>
  <si>
    <t>0/01, 0/04, 0/06</t>
  </si>
  <si>
    <t>1/02, 1/04, 1/05, 1/06, 1/07, 1/08, 1/09, 1/10, 1 /11</t>
  </si>
  <si>
    <t>1/03, 1/11, 1/12</t>
  </si>
  <si>
    <t>-1/01 -1/03</t>
  </si>
  <si>
    <t>0/10, 0/11</t>
  </si>
  <si>
    <t>-1/01, -1/03, -1/10</t>
  </si>
  <si>
    <t>1/03 1/11</t>
  </si>
  <si>
    <t xml:space="preserve">Szafka pod umywalkę 50 cm, kolor: dąb </t>
  </si>
  <si>
    <t>Kabina prysznicowa kolor: czarny 90x90</t>
  </si>
  <si>
    <t>Zestawienie wyposażenia Rodzinnego Domu Dziecka w Suwałkach</t>
  </si>
  <si>
    <r>
      <rPr>
        <sz val="12"/>
        <color rgb="FF000000"/>
        <rFont val="Times New Roman"/>
        <family val="1"/>
        <charset val="238"/>
      </rPr>
      <t xml:space="preserve">Nr sprawy: </t>
    </r>
    <r>
      <rPr>
        <b/>
        <sz val="12"/>
        <color rgb="FF000000"/>
        <rFont val="Times New Roman"/>
        <family val="1"/>
      </rPr>
      <t xml:space="preserve">ZP.271.24.2026                                                                                       </t>
    </r>
    <r>
      <rPr>
        <sz val="12"/>
        <color rgb="FF000000"/>
        <rFont val="Times New Roman"/>
        <family val="1"/>
        <charset val="238"/>
      </rPr>
      <t>Załącznik nr</t>
    </r>
    <r>
      <rPr>
        <b/>
        <sz val="12"/>
        <color rgb="FF000000"/>
        <rFont val="Times New Roman"/>
        <family val="1"/>
      </rPr>
      <t xml:space="preserve"> 1.2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</si>
</sst>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)\ &quot;zł&quot;_ ;_ * \(#,##0.00\)\ &quot;zł&quot;_ ;_ * &quot;-&quot;??_)\ &quot;zł&quot;_ ;_ @_ "/>
    <numFmt numFmtId="165" formatCode="#,##0\ _z_ł"/>
    <numFmt numFmtId="166" formatCode="#,##0.00\ _z_ł"/>
  </numFmts>
  <fonts count="12" x14ac:knownFonts="1">
    <font>
      <sz val="10"/>
      <color rgb="FF000000"/>
      <name val="Arial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16232B"/>
      <name val="Times New Roman"/>
      <family val="1"/>
    </font>
    <font>
      <sz val="12"/>
      <color rgb="FF0B1912"/>
      <name val="Times New Roman"/>
      <family val="1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Arial"/>
      <family val="2"/>
      <charset val="238"/>
      <scheme val="minor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theme="7" tint="0.79998168889431442"/>
        <bgColor rgb="FF00FF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2">
    <xf numFmtId="0" fontId="0" fillId="0" borderId="0" xfId="0"/>
    <xf numFmtId="0" fontId="7" fillId="0" borderId="0" xfId="0" applyFont="1"/>
    <xf numFmtId="49" fontId="7" fillId="0" borderId="0" xfId="0" applyNumberFormat="1" applyFont="1"/>
    <xf numFmtId="165" fontId="2" fillId="2" borderId="3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6" fontId="2" fillId="4" borderId="0" xfId="0" applyNumberFormat="1" applyFont="1" applyFill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165" fontId="2" fillId="0" borderId="9" xfId="0" applyNumberFormat="1" applyFont="1" applyBorder="1" applyAlignment="1">
      <alignment vertical="center"/>
    </xf>
    <xf numFmtId="166" fontId="2" fillId="0" borderId="10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165" fontId="2" fillId="0" borderId="6" xfId="0" applyNumberFormat="1" applyFont="1" applyBorder="1" applyAlignment="1">
      <alignment horizontal="center" vertical="center"/>
    </xf>
    <xf numFmtId="166" fontId="4" fillId="4" borderId="6" xfId="0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66" fontId="2" fillId="4" borderId="6" xfId="0" applyNumberFormat="1" applyFont="1" applyFill="1" applyBorder="1" applyAlignment="1">
      <alignment vertical="center" wrapText="1"/>
    </xf>
    <xf numFmtId="166" fontId="2" fillId="0" borderId="6" xfId="0" applyNumberFormat="1" applyFont="1" applyBorder="1" applyAlignment="1">
      <alignment vertical="center" wrapText="1"/>
    </xf>
    <xf numFmtId="166" fontId="3" fillId="4" borderId="6" xfId="0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165" fontId="2" fillId="0" borderId="12" xfId="0" applyNumberFormat="1" applyFont="1" applyBorder="1" applyAlignment="1">
      <alignment vertical="center"/>
    </xf>
    <xf numFmtId="166" fontId="2" fillId="0" borderId="13" xfId="0" applyNumberFormat="1" applyFont="1" applyBorder="1" applyAlignment="1">
      <alignment vertical="center" wrapText="1"/>
    </xf>
    <xf numFmtId="0" fontId="2" fillId="0" borderId="13" xfId="0" applyFont="1" applyBorder="1" applyAlignment="1">
      <alignment vertical="center"/>
    </xf>
    <xf numFmtId="49" fontId="2" fillId="0" borderId="13" xfId="0" applyNumberFormat="1" applyFont="1" applyBorder="1" applyAlignment="1">
      <alignment vertical="center"/>
    </xf>
    <xf numFmtId="49" fontId="2" fillId="4" borderId="6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" fontId="2" fillId="0" borderId="6" xfId="1" applyNumberFormat="1" applyFont="1" applyBorder="1" applyAlignment="1">
      <alignment horizontal="center" vertical="center" wrapText="1"/>
    </xf>
    <xf numFmtId="4" fontId="2" fillId="0" borderId="6" xfId="1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4" borderId="6" xfId="1" applyNumberFormat="1" applyFont="1" applyFill="1" applyBorder="1" applyAlignment="1">
      <alignment horizontal="center" vertical="center" wrapText="1"/>
    </xf>
    <xf numFmtId="4" fontId="2" fillId="0" borderId="13" xfId="1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11" xfId="1" applyNumberFormat="1" applyFont="1" applyBorder="1" applyAlignment="1">
      <alignment horizontal="right" vertical="center"/>
    </xf>
    <xf numFmtId="164" fontId="6" fillId="7" borderId="5" xfId="1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2" fillId="8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/>
    </xf>
    <xf numFmtId="4" fontId="2" fillId="0" borderId="0" xfId="1" applyNumberFormat="1" applyFont="1" applyBorder="1" applyAlignment="1">
      <alignment horizontal="right" vertical="center"/>
    </xf>
    <xf numFmtId="4" fontId="1" fillId="0" borderId="0" xfId="1" applyNumberFormat="1" applyFont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6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/>
    </xf>
    <xf numFmtId="4" fontId="1" fillId="0" borderId="14" xfId="1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166" fontId="1" fillId="3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164" fontId="2" fillId="6" borderId="4" xfId="1" applyFont="1" applyFill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1" fillId="9" borderId="13" xfId="0" applyFont="1" applyFill="1" applyBorder="1" applyAlignment="1">
      <alignment horizontal="center" wrapText="1"/>
    </xf>
    <xf numFmtId="0" fontId="9" fillId="9" borderId="13" xfId="0" applyFont="1" applyFill="1" applyBorder="1" applyAlignment="1">
      <alignment horizontal="center" wrapText="1"/>
    </xf>
    <xf numFmtId="166" fontId="1" fillId="3" borderId="7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0" fillId="0" borderId="6" xfId="0" applyBorder="1" applyAlignment="1">
      <alignment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G95"/>
  <sheetViews>
    <sheetView tabSelected="1" view="pageBreakPreview" topLeftCell="A70" zoomScaleNormal="100" zoomScaleSheetLayoutView="100" workbookViewId="0">
      <selection activeCell="E78" sqref="E78"/>
    </sheetView>
  </sheetViews>
  <sheetFormatPr defaultColWidth="12.7109375" defaultRowHeight="15.75" x14ac:dyDescent="0.25"/>
  <cols>
    <col min="1" max="1" width="10.140625" style="1" customWidth="1"/>
    <col min="2" max="2" width="31.140625" style="8" customWidth="1"/>
    <col min="3" max="3" width="9.85546875" style="1" customWidth="1"/>
    <col min="4" max="4" width="14" style="2" customWidth="1"/>
    <col min="5" max="5" width="14" style="1" customWidth="1"/>
    <col min="6" max="6" width="15.85546875" style="1" customWidth="1"/>
    <col min="7" max="7" width="12.7109375" style="2"/>
    <col min="8" max="16384" width="12.7109375" style="1"/>
  </cols>
  <sheetData>
    <row r="1" spans="1:6" x14ac:dyDescent="0.25">
      <c r="A1" s="65" t="s">
        <v>114</v>
      </c>
      <c r="B1" s="66"/>
      <c r="C1" s="66"/>
      <c r="D1" s="66"/>
      <c r="E1" s="66"/>
      <c r="F1" s="66"/>
    </row>
    <row r="2" spans="1:6" x14ac:dyDescent="0.25">
      <c r="A2" s="69" t="s">
        <v>113</v>
      </c>
      <c r="B2" s="70"/>
      <c r="C2" s="70"/>
      <c r="D2" s="70"/>
      <c r="E2" s="70"/>
      <c r="F2" s="70"/>
    </row>
    <row r="3" spans="1:6" ht="31.5" x14ac:dyDescent="0.25">
      <c r="A3" s="3" t="s">
        <v>1</v>
      </c>
      <c r="B3" s="4" t="s">
        <v>2</v>
      </c>
      <c r="C3" s="5" t="s">
        <v>3</v>
      </c>
      <c r="D3" s="6" t="s">
        <v>4</v>
      </c>
      <c r="E3" s="5" t="s">
        <v>5</v>
      </c>
      <c r="F3" s="5" t="s">
        <v>6</v>
      </c>
    </row>
    <row r="4" spans="1:6" x14ac:dyDescent="0.25">
      <c r="A4" s="67" t="s">
        <v>7</v>
      </c>
      <c r="B4" s="68"/>
      <c r="C4" s="68"/>
      <c r="D4" s="68"/>
      <c r="E4" s="68"/>
      <c r="F4" s="68"/>
    </row>
    <row r="5" spans="1:6" ht="31.5" x14ac:dyDescent="0.25">
      <c r="A5" s="19">
        <v>1</v>
      </c>
      <c r="B5" s="23" t="s">
        <v>8</v>
      </c>
      <c r="C5" s="25">
        <v>8</v>
      </c>
      <c r="D5" s="32" t="s">
        <v>109</v>
      </c>
      <c r="E5" s="35">
        <v>0</v>
      </c>
      <c r="F5" s="36">
        <f>C5*E5</f>
        <v>0</v>
      </c>
    </row>
    <row r="6" spans="1:6" ht="31.5" x14ac:dyDescent="0.25">
      <c r="A6" s="19">
        <v>2</v>
      </c>
      <c r="B6" s="23" t="s">
        <v>9</v>
      </c>
      <c r="C6" s="25">
        <v>1</v>
      </c>
      <c r="D6" s="34" t="s">
        <v>86</v>
      </c>
      <c r="E6" s="35">
        <v>0</v>
      </c>
      <c r="F6" s="36">
        <f t="shared" ref="F6:F20" si="0">C6*E6</f>
        <v>0</v>
      </c>
    </row>
    <row r="7" spans="1:6" ht="31.5" x14ac:dyDescent="0.25">
      <c r="A7" s="19">
        <v>3</v>
      </c>
      <c r="B7" s="22" t="s">
        <v>10</v>
      </c>
      <c r="C7" s="25">
        <v>1</v>
      </c>
      <c r="D7" s="32" t="s">
        <v>107</v>
      </c>
      <c r="E7" s="35">
        <v>0</v>
      </c>
      <c r="F7" s="36">
        <f t="shared" si="0"/>
        <v>0</v>
      </c>
    </row>
    <row r="8" spans="1:6" ht="31.5" x14ac:dyDescent="0.25">
      <c r="A8" s="19">
        <v>4</v>
      </c>
      <c r="B8" s="22" t="s">
        <v>11</v>
      </c>
      <c r="C8" s="25">
        <v>1</v>
      </c>
      <c r="D8" s="34" t="s">
        <v>86</v>
      </c>
      <c r="E8" s="35">
        <v>0</v>
      </c>
      <c r="F8" s="36">
        <f t="shared" si="0"/>
        <v>0</v>
      </c>
    </row>
    <row r="9" spans="1:6" ht="31.5" x14ac:dyDescent="0.25">
      <c r="A9" s="19">
        <v>5</v>
      </c>
      <c r="B9" s="23" t="s">
        <v>12</v>
      </c>
      <c r="C9" s="25">
        <v>1</v>
      </c>
      <c r="D9" s="34" t="s">
        <v>88</v>
      </c>
      <c r="E9" s="35">
        <v>0</v>
      </c>
      <c r="F9" s="36">
        <f t="shared" si="0"/>
        <v>0</v>
      </c>
    </row>
    <row r="10" spans="1:6" x14ac:dyDescent="0.25">
      <c r="A10" s="19">
        <v>6</v>
      </c>
      <c r="B10" s="23" t="s">
        <v>13</v>
      </c>
      <c r="C10" s="25">
        <v>1</v>
      </c>
      <c r="D10" s="34" t="s">
        <v>89</v>
      </c>
      <c r="E10" s="35">
        <v>0</v>
      </c>
      <c r="F10" s="36">
        <f t="shared" si="0"/>
        <v>0</v>
      </c>
    </row>
    <row r="11" spans="1:6" ht="31.5" x14ac:dyDescent="0.25">
      <c r="A11" s="19">
        <v>7</v>
      </c>
      <c r="B11" s="22" t="s">
        <v>14</v>
      </c>
      <c r="C11" s="25">
        <v>1</v>
      </c>
      <c r="D11" s="34" t="s">
        <v>90</v>
      </c>
      <c r="E11" s="35">
        <v>0</v>
      </c>
      <c r="F11" s="36">
        <f t="shared" si="0"/>
        <v>0</v>
      </c>
    </row>
    <row r="12" spans="1:6" x14ac:dyDescent="0.25">
      <c r="A12" s="19">
        <v>8</v>
      </c>
      <c r="B12" s="22" t="s">
        <v>15</v>
      </c>
      <c r="C12" s="25">
        <v>1</v>
      </c>
      <c r="D12" s="34" t="s">
        <v>89</v>
      </c>
      <c r="E12" s="35">
        <v>0</v>
      </c>
      <c r="F12" s="36">
        <f t="shared" si="0"/>
        <v>0</v>
      </c>
    </row>
    <row r="13" spans="1:6" x14ac:dyDescent="0.25">
      <c r="A13" s="19">
        <v>9</v>
      </c>
      <c r="B13" s="22" t="s">
        <v>16</v>
      </c>
      <c r="C13" s="25">
        <v>1</v>
      </c>
      <c r="D13" s="34" t="s">
        <v>89</v>
      </c>
      <c r="E13" s="35">
        <v>0</v>
      </c>
      <c r="F13" s="36">
        <f t="shared" si="0"/>
        <v>0</v>
      </c>
    </row>
    <row r="14" spans="1:6" x14ac:dyDescent="0.25">
      <c r="A14" s="19">
        <v>10</v>
      </c>
      <c r="B14" s="22" t="s">
        <v>17</v>
      </c>
      <c r="C14" s="25">
        <v>1</v>
      </c>
      <c r="D14" s="34" t="s">
        <v>89</v>
      </c>
      <c r="E14" s="35">
        <v>0</v>
      </c>
      <c r="F14" s="36">
        <f t="shared" si="0"/>
        <v>0</v>
      </c>
    </row>
    <row r="15" spans="1:6" ht="31.5" x14ac:dyDescent="0.25">
      <c r="A15" s="19">
        <v>11</v>
      </c>
      <c r="B15" s="22" t="s">
        <v>18</v>
      </c>
      <c r="C15" s="25">
        <v>1</v>
      </c>
      <c r="D15" s="34" t="s">
        <v>89</v>
      </c>
      <c r="E15" s="35">
        <v>0</v>
      </c>
      <c r="F15" s="36">
        <f t="shared" si="0"/>
        <v>0</v>
      </c>
    </row>
    <row r="16" spans="1:6" x14ac:dyDescent="0.25">
      <c r="A16" s="19">
        <v>12</v>
      </c>
      <c r="B16" s="22" t="s">
        <v>19</v>
      </c>
      <c r="C16" s="25">
        <v>2</v>
      </c>
      <c r="D16" s="34" t="s">
        <v>89</v>
      </c>
      <c r="E16" s="35">
        <v>0</v>
      </c>
      <c r="F16" s="36">
        <f t="shared" si="0"/>
        <v>0</v>
      </c>
    </row>
    <row r="17" spans="1:6" ht="31.5" x14ac:dyDescent="0.25">
      <c r="A17" s="19">
        <v>13</v>
      </c>
      <c r="B17" s="23" t="s">
        <v>20</v>
      </c>
      <c r="C17" s="25">
        <v>1</v>
      </c>
      <c r="D17" s="34" t="s">
        <v>89</v>
      </c>
      <c r="E17" s="35">
        <v>0</v>
      </c>
      <c r="F17" s="36">
        <f t="shared" si="0"/>
        <v>0</v>
      </c>
    </row>
    <row r="18" spans="1:6" ht="31.5" x14ac:dyDescent="0.25">
      <c r="A18" s="19">
        <v>14</v>
      </c>
      <c r="B18" s="22" t="s">
        <v>21</v>
      </c>
      <c r="C18" s="25">
        <v>1</v>
      </c>
      <c r="D18" s="34" t="s">
        <v>87</v>
      </c>
      <c r="E18" s="35">
        <v>0</v>
      </c>
      <c r="F18" s="36">
        <f t="shared" si="0"/>
        <v>0</v>
      </c>
    </row>
    <row r="19" spans="1:6" ht="31.5" x14ac:dyDescent="0.25">
      <c r="A19" s="19">
        <v>15</v>
      </c>
      <c r="B19" s="22" t="s">
        <v>22</v>
      </c>
      <c r="C19" s="25">
        <v>1</v>
      </c>
      <c r="D19" s="34" t="s">
        <v>89</v>
      </c>
      <c r="E19" s="35">
        <v>0</v>
      </c>
      <c r="F19" s="36">
        <f t="shared" si="0"/>
        <v>0</v>
      </c>
    </row>
    <row r="20" spans="1:6" ht="47.25" x14ac:dyDescent="0.25">
      <c r="A20" s="19">
        <v>16</v>
      </c>
      <c r="B20" s="22" t="s">
        <v>23</v>
      </c>
      <c r="C20" s="25">
        <v>2</v>
      </c>
      <c r="D20" s="34" t="s">
        <v>24</v>
      </c>
      <c r="E20" s="35">
        <v>0</v>
      </c>
      <c r="F20" s="36">
        <f t="shared" si="0"/>
        <v>0</v>
      </c>
    </row>
    <row r="21" spans="1:6" x14ac:dyDescent="0.25">
      <c r="A21" s="26"/>
      <c r="B21" s="27"/>
      <c r="C21" s="28"/>
      <c r="D21" s="29"/>
      <c r="E21" s="37" t="s">
        <v>84</v>
      </c>
      <c r="F21" s="59">
        <f>SUM(F5:F20)</f>
        <v>0</v>
      </c>
    </row>
    <row r="22" spans="1:6" x14ac:dyDescent="0.25">
      <c r="A22" s="12"/>
      <c r="B22" s="7"/>
      <c r="C22" s="13"/>
      <c r="D22" s="14"/>
      <c r="E22" s="13"/>
      <c r="F22" s="13"/>
    </row>
    <row r="23" spans="1:6" x14ac:dyDescent="0.25">
      <c r="A23" s="69" t="s">
        <v>0</v>
      </c>
      <c r="B23" s="70"/>
      <c r="C23" s="70"/>
      <c r="D23" s="70"/>
      <c r="E23" s="70"/>
      <c r="F23" s="70"/>
    </row>
    <row r="24" spans="1:6" ht="31.5" x14ac:dyDescent="0.25">
      <c r="A24" s="3" t="s">
        <v>1</v>
      </c>
      <c r="B24" s="4" t="s">
        <v>2</v>
      </c>
      <c r="C24" s="5" t="s">
        <v>3</v>
      </c>
      <c r="D24" s="6" t="s">
        <v>4</v>
      </c>
      <c r="E24" s="5" t="s">
        <v>5</v>
      </c>
      <c r="F24" s="5" t="s">
        <v>6</v>
      </c>
    </row>
    <row r="25" spans="1:6" x14ac:dyDescent="0.25">
      <c r="A25" s="67" t="s">
        <v>26</v>
      </c>
      <c r="B25" s="68"/>
      <c r="C25" s="68"/>
      <c r="D25" s="68"/>
      <c r="E25" s="68"/>
      <c r="F25" s="68"/>
    </row>
    <row r="26" spans="1:6" ht="31.5" x14ac:dyDescent="0.25">
      <c r="A26" s="19">
        <v>1</v>
      </c>
      <c r="B26" s="22" t="s">
        <v>27</v>
      </c>
      <c r="C26" s="25">
        <v>2</v>
      </c>
      <c r="D26" s="30" t="s">
        <v>108</v>
      </c>
      <c r="E26" s="38">
        <v>0</v>
      </c>
      <c r="F26" s="36">
        <f>C26*E26</f>
        <v>0</v>
      </c>
    </row>
    <row r="27" spans="1:6" ht="31.5" x14ac:dyDescent="0.25">
      <c r="A27" s="19">
        <v>2</v>
      </c>
      <c r="B27" s="22" t="s">
        <v>28</v>
      </c>
      <c r="C27" s="25">
        <v>2</v>
      </c>
      <c r="D27" s="30" t="s">
        <v>108</v>
      </c>
      <c r="E27" s="38">
        <v>0</v>
      </c>
      <c r="F27" s="36">
        <f t="shared" ref="F27:F61" si="1">C27*E27</f>
        <v>0</v>
      </c>
    </row>
    <row r="28" spans="1:6" ht="31.5" x14ac:dyDescent="0.25">
      <c r="A28" s="19">
        <v>3</v>
      </c>
      <c r="B28" s="22" t="s">
        <v>29</v>
      </c>
      <c r="C28" s="25">
        <v>1</v>
      </c>
      <c r="D28" s="30" t="s">
        <v>61</v>
      </c>
      <c r="E28" s="38">
        <v>0</v>
      </c>
      <c r="F28" s="36">
        <f t="shared" si="1"/>
        <v>0</v>
      </c>
    </row>
    <row r="29" spans="1:6" ht="31.5" x14ac:dyDescent="0.25">
      <c r="A29" s="19">
        <v>4</v>
      </c>
      <c r="B29" s="23" t="s">
        <v>30</v>
      </c>
      <c r="C29" s="25">
        <v>1</v>
      </c>
      <c r="D29" s="31" t="s">
        <v>61</v>
      </c>
      <c r="E29" s="38">
        <v>0</v>
      </c>
      <c r="F29" s="36">
        <f t="shared" si="1"/>
        <v>0</v>
      </c>
    </row>
    <row r="30" spans="1:6" ht="31.5" x14ac:dyDescent="0.25">
      <c r="A30" s="19">
        <v>5</v>
      </c>
      <c r="B30" s="22" t="s">
        <v>31</v>
      </c>
      <c r="C30" s="25">
        <v>1</v>
      </c>
      <c r="D30" s="31" t="s">
        <v>61</v>
      </c>
      <c r="E30" s="38">
        <v>0</v>
      </c>
      <c r="F30" s="36">
        <f t="shared" si="1"/>
        <v>0</v>
      </c>
    </row>
    <row r="31" spans="1:6" ht="31.5" x14ac:dyDescent="0.25">
      <c r="A31" s="19">
        <v>6</v>
      </c>
      <c r="B31" s="22" t="s">
        <v>32</v>
      </c>
      <c r="C31" s="25">
        <v>1</v>
      </c>
      <c r="D31" s="30" t="s">
        <v>61</v>
      </c>
      <c r="E31" s="38">
        <v>0</v>
      </c>
      <c r="F31" s="36">
        <f t="shared" si="1"/>
        <v>0</v>
      </c>
    </row>
    <row r="32" spans="1:6" ht="31.5" x14ac:dyDescent="0.25">
      <c r="A32" s="19">
        <v>7</v>
      </c>
      <c r="B32" s="22" t="s">
        <v>33</v>
      </c>
      <c r="C32" s="25">
        <v>1</v>
      </c>
      <c r="D32" s="31" t="s">
        <v>61</v>
      </c>
      <c r="E32" s="38">
        <v>0</v>
      </c>
      <c r="F32" s="36">
        <f t="shared" si="1"/>
        <v>0</v>
      </c>
    </row>
    <row r="33" spans="1:6" ht="31.5" x14ac:dyDescent="0.25">
      <c r="A33" s="19">
        <v>8</v>
      </c>
      <c r="B33" s="22" t="s">
        <v>111</v>
      </c>
      <c r="C33" s="25">
        <v>1</v>
      </c>
      <c r="D33" s="31" t="s">
        <v>91</v>
      </c>
      <c r="E33" s="38">
        <v>0</v>
      </c>
      <c r="F33" s="36">
        <f t="shared" si="1"/>
        <v>0</v>
      </c>
    </row>
    <row r="34" spans="1:6" ht="47.25" x14ac:dyDescent="0.25">
      <c r="A34" s="19">
        <v>9</v>
      </c>
      <c r="B34" s="22" t="s">
        <v>34</v>
      </c>
      <c r="C34" s="25">
        <v>1</v>
      </c>
      <c r="D34" s="31" t="s">
        <v>92</v>
      </c>
      <c r="E34" s="38">
        <v>0</v>
      </c>
      <c r="F34" s="36">
        <f t="shared" si="1"/>
        <v>0</v>
      </c>
    </row>
    <row r="35" spans="1:6" ht="31.5" x14ac:dyDescent="0.25">
      <c r="A35" s="19">
        <v>10</v>
      </c>
      <c r="B35" s="22" t="s">
        <v>35</v>
      </c>
      <c r="C35" s="25">
        <v>1</v>
      </c>
      <c r="D35" s="31" t="s">
        <v>93</v>
      </c>
      <c r="E35" s="38">
        <v>0</v>
      </c>
      <c r="F35" s="36">
        <f t="shared" si="1"/>
        <v>0</v>
      </c>
    </row>
    <row r="36" spans="1:6" ht="31.5" x14ac:dyDescent="0.25">
      <c r="A36" s="19">
        <v>11</v>
      </c>
      <c r="B36" s="23" t="s">
        <v>36</v>
      </c>
      <c r="C36" s="25">
        <v>16</v>
      </c>
      <c r="D36" s="31" t="s">
        <v>93</v>
      </c>
      <c r="E36" s="38">
        <v>0</v>
      </c>
      <c r="F36" s="36">
        <f t="shared" si="1"/>
        <v>0</v>
      </c>
    </row>
    <row r="37" spans="1:6" ht="31.5" x14ac:dyDescent="0.25">
      <c r="A37" s="19">
        <v>12</v>
      </c>
      <c r="B37" s="22" t="s">
        <v>37</v>
      </c>
      <c r="C37" s="25">
        <v>1</v>
      </c>
      <c r="D37" s="31" t="s">
        <v>94</v>
      </c>
      <c r="E37" s="38">
        <v>0</v>
      </c>
      <c r="F37" s="36">
        <f t="shared" si="1"/>
        <v>0</v>
      </c>
    </row>
    <row r="38" spans="1:6" x14ac:dyDescent="0.25">
      <c r="A38" s="19">
        <v>13</v>
      </c>
      <c r="B38" s="22" t="s">
        <v>38</v>
      </c>
      <c r="C38" s="25">
        <v>1</v>
      </c>
      <c r="D38" s="31" t="s">
        <v>94</v>
      </c>
      <c r="E38" s="38">
        <v>0</v>
      </c>
      <c r="F38" s="36">
        <f t="shared" si="1"/>
        <v>0</v>
      </c>
    </row>
    <row r="39" spans="1:6" ht="78.75" x14ac:dyDescent="0.25">
      <c r="A39" s="19">
        <v>14</v>
      </c>
      <c r="B39" s="23" t="s">
        <v>39</v>
      </c>
      <c r="C39" s="25">
        <v>1</v>
      </c>
      <c r="D39" s="31" t="s">
        <v>95</v>
      </c>
      <c r="E39" s="38">
        <v>0</v>
      </c>
      <c r="F39" s="36">
        <f t="shared" si="1"/>
        <v>0</v>
      </c>
    </row>
    <row r="40" spans="1:6" ht="31.5" x14ac:dyDescent="0.25">
      <c r="A40" s="19">
        <v>15</v>
      </c>
      <c r="B40" s="22" t="s">
        <v>40</v>
      </c>
      <c r="C40" s="25">
        <v>1</v>
      </c>
      <c r="D40" s="31" t="s">
        <v>96</v>
      </c>
      <c r="E40" s="38">
        <v>0</v>
      </c>
      <c r="F40" s="36">
        <f t="shared" si="1"/>
        <v>0</v>
      </c>
    </row>
    <row r="41" spans="1:6" ht="31.5" x14ac:dyDescent="0.25">
      <c r="A41" s="19">
        <v>16</v>
      </c>
      <c r="B41" s="22" t="s">
        <v>41</v>
      </c>
      <c r="C41" s="25">
        <v>1</v>
      </c>
      <c r="D41" s="31" t="s">
        <v>96</v>
      </c>
      <c r="E41" s="38">
        <v>0</v>
      </c>
      <c r="F41" s="36">
        <f t="shared" si="1"/>
        <v>0</v>
      </c>
    </row>
    <row r="42" spans="1:6" ht="31.5" x14ac:dyDescent="0.25">
      <c r="A42" s="19">
        <v>17</v>
      </c>
      <c r="B42" s="22" t="s">
        <v>42</v>
      </c>
      <c r="C42" s="25">
        <v>1</v>
      </c>
      <c r="D42" s="31" t="s">
        <v>97</v>
      </c>
      <c r="E42" s="38">
        <v>0</v>
      </c>
      <c r="F42" s="36">
        <f t="shared" si="1"/>
        <v>0</v>
      </c>
    </row>
    <row r="43" spans="1:6" ht="31.5" x14ac:dyDescent="0.25">
      <c r="A43" s="19">
        <v>18</v>
      </c>
      <c r="B43" s="23" t="s">
        <v>43</v>
      </c>
      <c r="C43" s="25">
        <v>1</v>
      </c>
      <c r="D43" s="31" t="s">
        <v>97</v>
      </c>
      <c r="E43" s="38">
        <v>0</v>
      </c>
      <c r="F43" s="36">
        <f t="shared" si="1"/>
        <v>0</v>
      </c>
    </row>
    <row r="44" spans="1:6" x14ac:dyDescent="0.25">
      <c r="A44" s="19">
        <v>19</v>
      </c>
      <c r="B44" s="22" t="s">
        <v>44</v>
      </c>
      <c r="C44" s="25">
        <v>1</v>
      </c>
      <c r="D44" s="31" t="s">
        <v>96</v>
      </c>
      <c r="E44" s="38">
        <v>0</v>
      </c>
      <c r="F44" s="36">
        <f t="shared" si="1"/>
        <v>0</v>
      </c>
    </row>
    <row r="45" spans="1:6" x14ac:dyDescent="0.25">
      <c r="A45" s="19">
        <v>20</v>
      </c>
      <c r="B45" s="22" t="s">
        <v>45</v>
      </c>
      <c r="C45" s="25">
        <v>2</v>
      </c>
      <c r="D45" s="31" t="s">
        <v>98</v>
      </c>
      <c r="E45" s="38">
        <v>0</v>
      </c>
      <c r="F45" s="36">
        <f t="shared" si="1"/>
        <v>0</v>
      </c>
    </row>
    <row r="46" spans="1:6" ht="31.5" x14ac:dyDescent="0.25">
      <c r="A46" s="19">
        <v>21</v>
      </c>
      <c r="B46" s="23" t="s">
        <v>8</v>
      </c>
      <c r="C46" s="25">
        <v>7</v>
      </c>
      <c r="D46" s="30" t="s">
        <v>104</v>
      </c>
      <c r="E46" s="38">
        <v>0</v>
      </c>
      <c r="F46" s="36">
        <f t="shared" si="1"/>
        <v>0</v>
      </c>
    </row>
    <row r="47" spans="1:6" ht="31.5" x14ac:dyDescent="0.25">
      <c r="A47" s="19">
        <v>22</v>
      </c>
      <c r="B47" s="22" t="s">
        <v>46</v>
      </c>
      <c r="C47" s="25">
        <v>2</v>
      </c>
      <c r="D47" s="31" t="s">
        <v>94</v>
      </c>
      <c r="E47" s="38">
        <v>0</v>
      </c>
      <c r="F47" s="36">
        <f t="shared" si="1"/>
        <v>0</v>
      </c>
    </row>
    <row r="48" spans="1:6" ht="31.5" x14ac:dyDescent="0.25">
      <c r="A48" s="19">
        <v>23</v>
      </c>
      <c r="B48" s="22" t="s">
        <v>47</v>
      </c>
      <c r="C48" s="25">
        <v>1</v>
      </c>
      <c r="D48" s="31" t="s">
        <v>61</v>
      </c>
      <c r="E48" s="38">
        <v>0</v>
      </c>
      <c r="F48" s="36">
        <f t="shared" si="1"/>
        <v>0</v>
      </c>
    </row>
    <row r="49" spans="1:6" ht="31.5" x14ac:dyDescent="0.25">
      <c r="A49" s="19">
        <v>24</v>
      </c>
      <c r="B49" s="22" t="s">
        <v>48</v>
      </c>
      <c r="C49" s="25">
        <v>1</v>
      </c>
      <c r="D49" s="31" t="s">
        <v>61</v>
      </c>
      <c r="E49" s="38">
        <v>0</v>
      </c>
      <c r="F49" s="36">
        <f t="shared" si="1"/>
        <v>0</v>
      </c>
    </row>
    <row r="50" spans="1:6" ht="31.5" x14ac:dyDescent="0.25">
      <c r="A50" s="19">
        <v>25</v>
      </c>
      <c r="B50" s="22" t="s">
        <v>49</v>
      </c>
      <c r="C50" s="25">
        <v>1</v>
      </c>
      <c r="D50" s="31" t="s">
        <v>61</v>
      </c>
      <c r="E50" s="38">
        <v>0</v>
      </c>
      <c r="F50" s="36">
        <f t="shared" si="1"/>
        <v>0</v>
      </c>
    </row>
    <row r="51" spans="1:6" ht="31.5" x14ac:dyDescent="0.25">
      <c r="A51" s="19">
        <v>26</v>
      </c>
      <c r="B51" s="22" t="s">
        <v>50</v>
      </c>
      <c r="C51" s="25">
        <v>2</v>
      </c>
      <c r="D51" s="31" t="s">
        <v>61</v>
      </c>
      <c r="E51" s="38">
        <v>0</v>
      </c>
      <c r="F51" s="36">
        <f t="shared" si="1"/>
        <v>0</v>
      </c>
    </row>
    <row r="52" spans="1:6" ht="31.5" x14ac:dyDescent="0.25">
      <c r="A52" s="19">
        <v>27</v>
      </c>
      <c r="B52" s="22" t="s">
        <v>51</v>
      </c>
      <c r="C52" s="25">
        <v>1</v>
      </c>
      <c r="D52" s="31" t="s">
        <v>61</v>
      </c>
      <c r="E52" s="38">
        <v>0</v>
      </c>
      <c r="F52" s="36">
        <f t="shared" si="1"/>
        <v>0</v>
      </c>
    </row>
    <row r="53" spans="1:6" ht="47.25" x14ac:dyDescent="0.25">
      <c r="A53" s="19">
        <v>28</v>
      </c>
      <c r="B53" s="22" t="s">
        <v>99</v>
      </c>
      <c r="C53" s="25">
        <v>1</v>
      </c>
      <c r="D53" s="31" t="s">
        <v>61</v>
      </c>
      <c r="E53" s="38">
        <v>0</v>
      </c>
      <c r="F53" s="36">
        <f t="shared" si="1"/>
        <v>0</v>
      </c>
    </row>
    <row r="54" spans="1:6" ht="31.5" x14ac:dyDescent="0.25">
      <c r="A54" s="19">
        <v>29</v>
      </c>
      <c r="B54" s="22" t="s">
        <v>52</v>
      </c>
      <c r="C54" s="25">
        <v>3</v>
      </c>
      <c r="D54" s="31" t="s">
        <v>61</v>
      </c>
      <c r="E54" s="38">
        <v>0</v>
      </c>
      <c r="F54" s="36">
        <f t="shared" si="1"/>
        <v>0</v>
      </c>
    </row>
    <row r="55" spans="1:6" ht="47.25" x14ac:dyDescent="0.25">
      <c r="A55" s="19">
        <v>30</v>
      </c>
      <c r="B55" s="22" t="s">
        <v>53</v>
      </c>
      <c r="C55" s="25">
        <v>3</v>
      </c>
      <c r="D55" s="31" t="s">
        <v>61</v>
      </c>
      <c r="E55" s="38">
        <v>0</v>
      </c>
      <c r="F55" s="36">
        <f t="shared" si="1"/>
        <v>0</v>
      </c>
    </row>
    <row r="56" spans="1:6" ht="31.5" x14ac:dyDescent="0.25">
      <c r="A56" s="19">
        <v>31</v>
      </c>
      <c r="B56" s="22" t="s">
        <v>54</v>
      </c>
      <c r="C56" s="25">
        <v>3</v>
      </c>
      <c r="D56" s="31" t="s">
        <v>61</v>
      </c>
      <c r="E56" s="38">
        <v>0</v>
      </c>
      <c r="F56" s="36">
        <f t="shared" si="1"/>
        <v>0</v>
      </c>
    </row>
    <row r="57" spans="1:6" ht="31.5" x14ac:dyDescent="0.25">
      <c r="A57" s="19">
        <v>32</v>
      </c>
      <c r="B57" s="22" t="s">
        <v>55</v>
      </c>
      <c r="C57" s="25">
        <v>3</v>
      </c>
      <c r="D57" s="31" t="s">
        <v>61</v>
      </c>
      <c r="E57" s="38">
        <v>0</v>
      </c>
      <c r="F57" s="36">
        <f t="shared" si="1"/>
        <v>0</v>
      </c>
    </row>
    <row r="58" spans="1:6" ht="31.5" x14ac:dyDescent="0.25">
      <c r="A58" s="19">
        <v>33</v>
      </c>
      <c r="B58" s="22" t="s">
        <v>56</v>
      </c>
      <c r="C58" s="25">
        <v>3</v>
      </c>
      <c r="D58" s="31" t="s">
        <v>61</v>
      </c>
      <c r="E58" s="38">
        <v>0</v>
      </c>
      <c r="F58" s="36">
        <f t="shared" si="1"/>
        <v>0</v>
      </c>
    </row>
    <row r="59" spans="1:6" ht="31.5" x14ac:dyDescent="0.25">
      <c r="A59" s="19">
        <v>34</v>
      </c>
      <c r="B59" s="22" t="s">
        <v>57</v>
      </c>
      <c r="C59" s="25">
        <v>2</v>
      </c>
      <c r="D59" s="31" t="s">
        <v>58</v>
      </c>
      <c r="E59" s="38">
        <v>0</v>
      </c>
      <c r="F59" s="36">
        <f t="shared" si="1"/>
        <v>0</v>
      </c>
    </row>
    <row r="60" spans="1:6" ht="31.5" x14ac:dyDescent="0.25">
      <c r="A60" s="19">
        <v>35</v>
      </c>
      <c r="B60" s="22" t="s">
        <v>59</v>
      </c>
      <c r="C60" s="25">
        <v>1</v>
      </c>
      <c r="D60" s="31" t="s">
        <v>58</v>
      </c>
      <c r="E60" s="38">
        <v>0</v>
      </c>
      <c r="F60" s="36">
        <f t="shared" si="1"/>
        <v>0</v>
      </c>
    </row>
    <row r="61" spans="1:6" x14ac:dyDescent="0.25">
      <c r="A61" s="19">
        <v>36</v>
      </c>
      <c r="B61" s="22" t="s">
        <v>60</v>
      </c>
      <c r="C61" s="25">
        <v>1</v>
      </c>
      <c r="D61" s="31" t="s">
        <v>61</v>
      </c>
      <c r="E61" s="38">
        <v>0</v>
      </c>
      <c r="F61" s="36">
        <f t="shared" si="1"/>
        <v>0</v>
      </c>
    </row>
    <row r="62" spans="1:6" x14ac:dyDescent="0.25">
      <c r="A62" s="26"/>
      <c r="B62" s="27"/>
      <c r="C62" s="28"/>
      <c r="D62" s="29"/>
      <c r="E62" s="39" t="s">
        <v>84</v>
      </c>
      <c r="F62" s="36">
        <f>SUM(F26:F61)</f>
        <v>0</v>
      </c>
    </row>
    <row r="63" spans="1:6" x14ac:dyDescent="0.25">
      <c r="A63" s="13"/>
      <c r="B63" s="15"/>
      <c r="C63" s="13"/>
      <c r="D63" s="14"/>
      <c r="E63" s="13"/>
      <c r="F63" s="13"/>
    </row>
    <row r="64" spans="1:6" x14ac:dyDescent="0.25">
      <c r="A64" s="69" t="s">
        <v>0</v>
      </c>
      <c r="B64" s="70"/>
      <c r="C64" s="70"/>
      <c r="D64" s="70"/>
      <c r="E64" s="70"/>
      <c r="F64" s="70"/>
    </row>
    <row r="65" spans="1:6" ht="31.5" x14ac:dyDescent="0.25">
      <c r="A65" s="3" t="s">
        <v>1</v>
      </c>
      <c r="B65" s="4" t="s">
        <v>2</v>
      </c>
      <c r="C65" s="5" t="s">
        <v>3</v>
      </c>
      <c r="D65" s="6" t="s">
        <v>4</v>
      </c>
      <c r="E65" s="5" t="s">
        <v>5</v>
      </c>
      <c r="F65" s="5" t="s">
        <v>6</v>
      </c>
    </row>
    <row r="66" spans="1:6" x14ac:dyDescent="0.25">
      <c r="A66" s="67" t="s">
        <v>62</v>
      </c>
      <c r="B66" s="68"/>
      <c r="C66" s="68"/>
      <c r="D66" s="68"/>
      <c r="E66" s="68"/>
      <c r="F66" s="68"/>
    </row>
    <row r="67" spans="1:6" ht="31.5" x14ac:dyDescent="0.25">
      <c r="A67" s="19">
        <v>1</v>
      </c>
      <c r="B67" s="22" t="s">
        <v>112</v>
      </c>
      <c r="C67" s="25">
        <v>2</v>
      </c>
      <c r="D67" s="33" t="s">
        <v>110</v>
      </c>
      <c r="E67" s="38">
        <v>0</v>
      </c>
      <c r="F67" s="36">
        <f>C67*E67</f>
        <v>0</v>
      </c>
    </row>
    <row r="68" spans="1:6" ht="63" x14ac:dyDescent="0.25">
      <c r="A68" s="19">
        <v>2</v>
      </c>
      <c r="B68" s="22" t="s">
        <v>63</v>
      </c>
      <c r="C68" s="25">
        <v>7</v>
      </c>
      <c r="D68" s="32" t="s">
        <v>101</v>
      </c>
      <c r="E68" s="38">
        <v>0</v>
      </c>
      <c r="F68" s="36">
        <f t="shared" ref="F68:F78" si="2">C68*E68</f>
        <v>0</v>
      </c>
    </row>
    <row r="69" spans="1:6" ht="63" x14ac:dyDescent="0.25">
      <c r="A69" s="19">
        <v>3</v>
      </c>
      <c r="B69" s="22" t="s">
        <v>64</v>
      </c>
      <c r="C69" s="25">
        <v>7</v>
      </c>
      <c r="D69" s="32" t="s">
        <v>101</v>
      </c>
      <c r="E69" s="38">
        <v>0</v>
      </c>
      <c r="F69" s="36">
        <f t="shared" si="2"/>
        <v>0</v>
      </c>
    </row>
    <row r="70" spans="1:6" ht="31.5" x14ac:dyDescent="0.25">
      <c r="A70" s="19">
        <v>4</v>
      </c>
      <c r="B70" s="22" t="s">
        <v>65</v>
      </c>
      <c r="C70" s="25">
        <v>4</v>
      </c>
      <c r="D70" s="32" t="s">
        <v>102</v>
      </c>
      <c r="E70" s="38">
        <v>0</v>
      </c>
      <c r="F70" s="36">
        <f t="shared" si="2"/>
        <v>0</v>
      </c>
    </row>
    <row r="71" spans="1:6" ht="31.5" x14ac:dyDescent="0.25">
      <c r="A71" s="19">
        <v>5</v>
      </c>
      <c r="B71" s="22" t="s">
        <v>66</v>
      </c>
      <c r="C71" s="25">
        <v>3</v>
      </c>
      <c r="D71" s="32" t="s">
        <v>103</v>
      </c>
      <c r="E71" s="38">
        <v>0</v>
      </c>
      <c r="F71" s="36">
        <f t="shared" si="2"/>
        <v>0</v>
      </c>
    </row>
    <row r="72" spans="1:6" ht="63" x14ac:dyDescent="0.25">
      <c r="A72" s="19">
        <v>6</v>
      </c>
      <c r="B72" s="22" t="s">
        <v>67</v>
      </c>
      <c r="C72" s="25">
        <v>1</v>
      </c>
      <c r="D72" s="34">
        <v>46204</v>
      </c>
      <c r="E72" s="38">
        <v>0</v>
      </c>
      <c r="F72" s="36">
        <f t="shared" si="2"/>
        <v>0</v>
      </c>
    </row>
    <row r="73" spans="1:6" ht="31.5" x14ac:dyDescent="0.25">
      <c r="A73" s="19">
        <v>7</v>
      </c>
      <c r="B73" s="22" t="s">
        <v>68</v>
      </c>
      <c r="C73" s="25">
        <v>2</v>
      </c>
      <c r="D73" s="34" t="s">
        <v>100</v>
      </c>
      <c r="E73" s="38">
        <v>0</v>
      </c>
      <c r="F73" s="36">
        <f t="shared" si="2"/>
        <v>0</v>
      </c>
    </row>
    <row r="74" spans="1:6" x14ac:dyDescent="0.25">
      <c r="A74" s="19">
        <v>8</v>
      </c>
      <c r="B74" s="22" t="s">
        <v>69</v>
      </c>
      <c r="C74" s="25">
        <v>1</v>
      </c>
      <c r="D74" s="34">
        <v>46204</v>
      </c>
      <c r="E74" s="38">
        <v>0</v>
      </c>
      <c r="F74" s="36">
        <f t="shared" si="2"/>
        <v>0</v>
      </c>
    </row>
    <row r="75" spans="1:6" ht="31.5" x14ac:dyDescent="0.25">
      <c r="A75" s="19">
        <v>9</v>
      </c>
      <c r="B75" s="22" t="s">
        <v>70</v>
      </c>
      <c r="C75" s="25">
        <v>1</v>
      </c>
      <c r="D75" s="34">
        <v>46204</v>
      </c>
      <c r="E75" s="38">
        <v>0</v>
      </c>
      <c r="F75" s="36">
        <f t="shared" si="2"/>
        <v>0</v>
      </c>
    </row>
    <row r="76" spans="1:6" ht="47.25" x14ac:dyDescent="0.25">
      <c r="A76" s="19">
        <v>10</v>
      </c>
      <c r="B76" s="22" t="s">
        <v>71</v>
      </c>
      <c r="C76" s="25">
        <v>1</v>
      </c>
      <c r="D76" s="34">
        <v>46204</v>
      </c>
      <c r="E76" s="38">
        <v>0</v>
      </c>
      <c r="F76" s="36">
        <f t="shared" si="2"/>
        <v>0</v>
      </c>
    </row>
    <row r="77" spans="1:6" ht="78.75" x14ac:dyDescent="0.25">
      <c r="A77" s="19">
        <v>11</v>
      </c>
      <c r="B77" s="23" t="s">
        <v>8</v>
      </c>
      <c r="C77" s="25">
        <v>9</v>
      </c>
      <c r="D77" s="32" t="s">
        <v>105</v>
      </c>
      <c r="E77" s="38">
        <v>0</v>
      </c>
      <c r="F77" s="36">
        <f t="shared" si="2"/>
        <v>0</v>
      </c>
    </row>
    <row r="78" spans="1:6" ht="31.5" x14ac:dyDescent="0.25">
      <c r="A78" s="19">
        <v>12</v>
      </c>
      <c r="B78" s="22" t="s">
        <v>21</v>
      </c>
      <c r="C78" s="25">
        <v>3</v>
      </c>
      <c r="D78" s="30" t="s">
        <v>106</v>
      </c>
      <c r="E78" s="38">
        <v>0</v>
      </c>
      <c r="F78" s="36">
        <f t="shared" si="2"/>
        <v>0</v>
      </c>
    </row>
    <row r="79" spans="1:6" x14ac:dyDescent="0.25">
      <c r="A79" s="26"/>
      <c r="B79" s="27"/>
      <c r="C79" s="28"/>
      <c r="D79" s="29"/>
      <c r="E79" s="39" t="s">
        <v>84</v>
      </c>
      <c r="F79" s="36">
        <f>SUM(F67:F78)</f>
        <v>0</v>
      </c>
    </row>
    <row r="80" spans="1:6" x14ac:dyDescent="0.25">
      <c r="A80" s="13"/>
      <c r="B80" s="15"/>
      <c r="C80" s="13"/>
      <c r="D80" s="14"/>
      <c r="E80" s="13"/>
      <c r="F80" s="13"/>
    </row>
    <row r="81" spans="1:6" x14ac:dyDescent="0.25">
      <c r="A81" s="62" t="s">
        <v>0</v>
      </c>
      <c r="B81" s="71"/>
      <c r="C81" s="71"/>
      <c r="D81" s="71"/>
      <c r="E81" s="71"/>
      <c r="F81" s="43"/>
    </row>
    <row r="82" spans="1:6" ht="31.5" x14ac:dyDescent="0.25">
      <c r="A82" s="49" t="s">
        <v>1</v>
      </c>
      <c r="B82" s="50" t="s">
        <v>72</v>
      </c>
      <c r="C82" s="51" t="s">
        <v>73</v>
      </c>
      <c r="D82" s="52" t="s">
        <v>80</v>
      </c>
      <c r="E82" s="51" t="s">
        <v>81</v>
      </c>
      <c r="F82" s="44"/>
    </row>
    <row r="83" spans="1:6" x14ac:dyDescent="0.25">
      <c r="A83" s="60" t="s">
        <v>74</v>
      </c>
      <c r="B83" s="61"/>
      <c r="C83" s="61"/>
      <c r="D83" s="61"/>
      <c r="E83" s="61"/>
      <c r="F83" s="45"/>
    </row>
    <row r="84" spans="1:6" x14ac:dyDescent="0.25">
      <c r="A84" s="19">
        <v>1</v>
      </c>
      <c r="B84" s="24" t="s">
        <v>75</v>
      </c>
      <c r="C84" s="40">
        <v>40.78</v>
      </c>
      <c r="D84" s="36">
        <v>0</v>
      </c>
      <c r="E84" s="36">
        <f>C84*D84</f>
        <v>0</v>
      </c>
      <c r="F84" s="46"/>
    </row>
    <row r="85" spans="1:6" x14ac:dyDescent="0.25">
      <c r="A85" s="53"/>
      <c r="B85" s="23"/>
      <c r="C85" s="54"/>
      <c r="D85" s="36" t="s">
        <v>85</v>
      </c>
      <c r="E85" s="36">
        <f>SUM(E84)</f>
        <v>0</v>
      </c>
      <c r="F85" s="47"/>
    </row>
    <row r="86" spans="1:6" x14ac:dyDescent="0.25">
      <c r="A86" s="55"/>
      <c r="B86" s="56"/>
      <c r="C86" s="55"/>
      <c r="D86" s="57"/>
      <c r="E86" s="55"/>
      <c r="F86" s="13"/>
    </row>
    <row r="87" spans="1:6" x14ac:dyDescent="0.25">
      <c r="A87" s="62" t="s">
        <v>0</v>
      </c>
      <c r="B87" s="61"/>
      <c r="C87" s="61"/>
      <c r="D87" s="61"/>
      <c r="E87" s="61"/>
      <c r="F87" s="45"/>
    </row>
    <row r="88" spans="1:6" ht="31.5" x14ac:dyDescent="0.25">
      <c r="A88" s="49" t="s">
        <v>1</v>
      </c>
      <c r="B88" s="50" t="s">
        <v>72</v>
      </c>
      <c r="C88" s="51" t="s">
        <v>3</v>
      </c>
      <c r="D88" s="52" t="s">
        <v>82</v>
      </c>
      <c r="E88" s="51" t="s">
        <v>83</v>
      </c>
      <c r="F88" s="48"/>
    </row>
    <row r="89" spans="1:6" x14ac:dyDescent="0.25">
      <c r="A89" s="60" t="s">
        <v>76</v>
      </c>
      <c r="B89" s="61"/>
      <c r="C89" s="61"/>
      <c r="D89" s="61"/>
      <c r="E89" s="61"/>
      <c r="F89" s="45"/>
    </row>
    <row r="90" spans="1:6" ht="31.5" x14ac:dyDescent="0.25">
      <c r="A90" s="19">
        <v>1</v>
      </c>
      <c r="B90" s="20" t="s">
        <v>77</v>
      </c>
      <c r="C90" s="21">
        <v>1</v>
      </c>
      <c r="D90" s="36">
        <v>0</v>
      </c>
      <c r="E90" s="36">
        <f>C90*D90</f>
        <v>0</v>
      </c>
      <c r="F90" s="46"/>
    </row>
    <row r="91" spans="1:6" ht="47.25" x14ac:dyDescent="0.25">
      <c r="A91" s="19">
        <v>2</v>
      </c>
      <c r="B91" s="22" t="s">
        <v>78</v>
      </c>
      <c r="C91" s="21">
        <v>1</v>
      </c>
      <c r="D91" s="36">
        <v>0</v>
      </c>
      <c r="E91" s="36">
        <f t="shared" ref="E91:E92" si="3">C91*D91</f>
        <v>0</v>
      </c>
      <c r="F91" s="46"/>
    </row>
    <row r="92" spans="1:6" x14ac:dyDescent="0.25">
      <c r="A92" s="19">
        <v>3</v>
      </c>
      <c r="B92" s="23" t="s">
        <v>79</v>
      </c>
      <c r="C92" s="21">
        <v>5</v>
      </c>
      <c r="D92" s="36">
        <v>0</v>
      </c>
      <c r="E92" s="36">
        <f t="shared" si="3"/>
        <v>0</v>
      </c>
      <c r="F92" s="46"/>
    </row>
    <row r="93" spans="1:6" x14ac:dyDescent="0.25">
      <c r="A93" s="16"/>
      <c r="B93" s="17"/>
      <c r="C93" s="18"/>
      <c r="D93" s="41" t="s">
        <v>84</v>
      </c>
      <c r="E93" s="41">
        <f>SUM(E90:E92)</f>
        <v>0</v>
      </c>
      <c r="F93" s="58"/>
    </row>
    <row r="94" spans="1:6" ht="16.5" thickBot="1" x14ac:dyDescent="0.3">
      <c r="A94" s="9"/>
      <c r="B94" s="10"/>
      <c r="C94" s="9"/>
      <c r="D94" s="11"/>
      <c r="E94" s="9"/>
      <c r="F94" s="9"/>
    </row>
    <row r="95" spans="1:6" x14ac:dyDescent="0.25">
      <c r="A95" s="63" t="s">
        <v>25</v>
      </c>
      <c r="B95" s="64"/>
      <c r="C95" s="64"/>
      <c r="D95" s="64"/>
      <c r="E95" s="64"/>
      <c r="F95" s="42">
        <f>E93+E85+F79+F62+F21</f>
        <v>0</v>
      </c>
    </row>
  </sheetData>
  <mergeCells count="12">
    <mergeCell ref="A83:E83"/>
    <mergeCell ref="A87:E87"/>
    <mergeCell ref="A89:E89"/>
    <mergeCell ref="A95:E95"/>
    <mergeCell ref="A1:F1"/>
    <mergeCell ref="A66:F66"/>
    <mergeCell ref="A2:F2"/>
    <mergeCell ref="A4:F4"/>
    <mergeCell ref="A23:F23"/>
    <mergeCell ref="A25:F25"/>
    <mergeCell ref="A64:F64"/>
    <mergeCell ref="A81:E81"/>
  </mergeCells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Michaluk</dc:creator>
  <cp:lastModifiedBy>Anna Zackiewicz</cp:lastModifiedBy>
  <cp:lastPrinted>2026-02-12T10:18:00Z</cp:lastPrinted>
  <dcterms:created xsi:type="dcterms:W3CDTF">2026-02-12T09:06:41Z</dcterms:created>
  <dcterms:modified xsi:type="dcterms:W3CDTF">2026-02-27T06:52:33Z</dcterms:modified>
</cp:coreProperties>
</file>